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8975" windowHeight="8580" firstSheet="1" activeTab="1"/>
  </bookViews>
  <sheets>
    <sheet name="КАПАЦИТЕТ " sheetId="4" r:id="rId1"/>
    <sheet name="РУ &quot;Ангел Кънчев&quot; РМС" sheetId="1" r:id="rId2"/>
  </sheets>
  <calcPr calcId="145621"/>
</workbook>
</file>

<file path=xl/calcChain.xml><?xml version="1.0" encoding="utf-8"?>
<calcChain xmlns="http://schemas.openxmlformats.org/spreadsheetml/2006/main">
  <c r="F40" i="1" l="1"/>
  <c r="G40" i="1"/>
  <c r="H40" i="1"/>
  <c r="I40" i="1"/>
  <c r="E40" i="1"/>
  <c r="L13" i="1"/>
  <c r="L15" i="1"/>
  <c r="L16" i="1"/>
  <c r="L17" i="1"/>
  <c r="L20" i="1"/>
  <c r="L22" i="1"/>
  <c r="L23" i="1"/>
  <c r="L24" i="1"/>
  <c r="L25" i="1"/>
  <c r="L31" i="1"/>
  <c r="L9" i="1"/>
  <c r="K10" i="1"/>
  <c r="M10" i="1" s="1"/>
  <c r="K12" i="1"/>
  <c r="M12" i="1" s="1"/>
  <c r="K13" i="1"/>
  <c r="K15" i="1"/>
  <c r="M15" i="1" s="1"/>
  <c r="K16" i="1"/>
  <c r="M16" i="1" s="1"/>
  <c r="K17" i="1"/>
  <c r="M17" i="1" s="1"/>
  <c r="K19" i="1"/>
  <c r="M19" i="1" s="1"/>
  <c r="K20" i="1"/>
  <c r="M20" i="1" s="1"/>
  <c r="K22" i="1"/>
  <c r="M22" i="1" s="1"/>
  <c r="K23" i="1"/>
  <c r="M23" i="1" s="1"/>
  <c r="K24" i="1"/>
  <c r="M24" i="1" s="1"/>
  <c r="K25" i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3" i="1"/>
  <c r="M33" i="1" s="1"/>
  <c r="K35" i="1"/>
  <c r="M35" i="1" s="1"/>
  <c r="K36" i="1"/>
  <c r="M36" i="1" s="1"/>
  <c r="K38" i="1"/>
  <c r="M38" i="1" s="1"/>
  <c r="K39" i="1"/>
  <c r="M39" i="1" s="1"/>
  <c r="K9" i="1"/>
  <c r="M9" i="1" s="1"/>
  <c r="M25" i="1" l="1"/>
  <c r="L40" i="1"/>
  <c r="M13" i="1"/>
  <c r="M40" i="1" s="1"/>
  <c r="K40" i="1"/>
  <c r="C42" i="4"/>
</calcChain>
</file>

<file path=xl/sharedStrings.xml><?xml version="1.0" encoding="utf-8"?>
<sst xmlns="http://schemas.openxmlformats.org/spreadsheetml/2006/main" count="157" uniqueCount="81">
  <si>
    <t>ПРИЛОЖЕНИЕ № 1.23</t>
  </si>
  <si>
    <t>РУСЕНСКИ УНИВЕРСИТЕТ "АНГЕЛ КЪНЧЕВ"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</si>
  <si>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</si>
  <si>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</si>
  <si>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</si>
  <si>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</si>
  <si>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</si>
  <si>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</si>
  <si>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</si>
  <si>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</si>
  <si>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</si>
  <si>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</si>
  <si>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</si>
  <si>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</si>
  <si>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</si>
  <si>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1.2</t>
  </si>
  <si>
    <t>Педагогика</t>
  </si>
  <si>
    <t>1.3</t>
  </si>
  <si>
    <t>Педагогика на обучението по ...</t>
  </si>
  <si>
    <t>3</t>
  </si>
  <si>
    <t>Социални, стопански и правни науки</t>
  </si>
  <si>
    <t>3.3</t>
  </si>
  <si>
    <t>Политически науки</t>
  </si>
  <si>
    <r>
      <t>3.4</t>
    </r>
    <r>
      <rPr>
        <sz val="11"/>
        <color indexed="9"/>
        <rFont val="Calibri"/>
        <family val="2"/>
        <charset val="204"/>
      </rPr>
      <t>.</t>
    </r>
  </si>
  <si>
    <t>Социални дейности</t>
  </si>
  <si>
    <t>3.6</t>
  </si>
  <si>
    <t>Право</t>
  </si>
  <si>
    <t/>
  </si>
  <si>
    <t>3.7</t>
  </si>
  <si>
    <t>Администрация и управление</t>
  </si>
  <si>
    <t>3.8</t>
  </si>
  <si>
    <t>Икономика</t>
  </si>
  <si>
    <t>4</t>
  </si>
  <si>
    <t>Природни науки, математика и информатика</t>
  </si>
  <si>
    <r>
      <t>4.5</t>
    </r>
    <r>
      <rPr>
        <sz val="11"/>
        <color indexed="9"/>
        <rFont val="Calibri"/>
        <family val="2"/>
        <charset val="204"/>
      </rPr>
      <t>.</t>
    </r>
  </si>
  <si>
    <t>Математика</t>
  </si>
  <si>
    <t>4.6</t>
  </si>
  <si>
    <t>Информатика и компютърни науки</t>
  </si>
  <si>
    <t>5</t>
  </si>
  <si>
    <t>Технически науки</t>
  </si>
  <si>
    <r>
      <t>5.1</t>
    </r>
    <r>
      <rPr>
        <sz val="11"/>
        <color indexed="9"/>
        <rFont val="Calibri"/>
        <family val="2"/>
        <charset val="204"/>
      </rPr>
      <t>.</t>
    </r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</si>
  <si>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</si>
  <si>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</si>
  <si>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</si>
  <si>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</si>
  <si>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</si>
  <si>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</si>
  <si>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</si>
  <si>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5.6</t>
  </si>
  <si>
    <t>Материали и материалознание</t>
  </si>
  <si>
    <r>
      <t>5.10</t>
    </r>
    <r>
      <rPr>
        <sz val="11"/>
        <color indexed="9"/>
        <rFont val="Calibri"/>
        <family val="2"/>
        <charset val="204"/>
      </rPr>
      <t>.</t>
    </r>
  </si>
  <si>
    <t>Химични технологии</t>
  </si>
  <si>
    <r>
      <t>5.11</t>
    </r>
    <r>
      <rPr>
        <sz val="11"/>
        <color indexed="9"/>
        <rFont val="Calibri"/>
        <family val="2"/>
        <charset val="204"/>
      </rPr>
      <t>.</t>
    </r>
  </si>
  <si>
    <t>Биотехнологии</t>
  </si>
  <si>
    <r>
      <t>5.12</t>
    </r>
    <r>
      <rPr>
        <sz val="11"/>
        <color indexed="9"/>
        <rFont val="Calibri"/>
        <family val="2"/>
        <charset val="204"/>
      </rPr>
      <t>.</t>
    </r>
  </si>
  <si>
    <t>Хранителни технологии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</si>
  <si>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</si>
  <si>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</si>
  <si>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Аграрни науки и ветеринарна медицина</t>
  </si>
  <si>
    <t>6.1</t>
  </si>
  <si>
    <t>Растениевъдство</t>
  </si>
  <si>
    <t>7</t>
  </si>
  <si>
    <t>Здравеопазване и спорт</t>
  </si>
  <si>
    <t>7.4</t>
  </si>
  <si>
    <t>Обществено здраве</t>
  </si>
  <si>
    <t>Кинезитерапия</t>
  </si>
  <si>
    <t>7.5</t>
  </si>
  <si>
    <t>Здравни грижи</t>
  </si>
  <si>
    <t>Медицинска сестра</t>
  </si>
  <si>
    <t>Акушерка</t>
  </si>
  <si>
    <t>ВСИЧКО:</t>
  </si>
  <si>
    <t>Архитектура, строителство и геодезия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</si>
  <si>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</si>
  <si>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</si>
  <si>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</si>
  <si>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Разлика - колона 3-(4+5)*</t>
  </si>
  <si>
    <t>ПРИЛОЖЕНИЕ № 3.23</t>
  </si>
  <si>
    <t>* Числото, получено в колона 6 трябва да е положително</t>
  </si>
  <si>
    <t>Сигурнос и отбрана</t>
  </si>
  <si>
    <t>9.1.</t>
  </si>
  <si>
    <t>Национална сигурност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</si>
</sst>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;@"/>
  </numFmts>
  <fonts count="7" x14ac:knownFonts="1">
    <font>
      <sz val="11"/>
      <name val="Calibri"/>
    </font>
    <font>
      <b/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164" fontId="0" fillId="0" borderId="1" xfId="0" applyNumberFormat="1" applyBorder="1"/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4" fillId="0" borderId="3" xfId="0" applyFont="1" applyBorder="1"/>
    <xf numFmtId="0" fontId="0" fillId="0" borderId="2" xfId="0" applyBorder="1"/>
    <xf numFmtId="0" fontId="6" fillId="0" borderId="0" xfId="0" applyFont="1"/>
    <xf numFmtId="0" fontId="4" fillId="0" borderId="1" xfId="0" applyFont="1" applyBorder="1" applyAlignment="1">
      <alignment horizontal="left"/>
    </xf>
    <xf numFmtId="0" fontId="1" fillId="0" borderId="3" xfId="0" applyFont="1" applyBorder="1"/>
    <xf numFmtId="0" fontId="3" fillId="0" borderId="3" xfId="0" applyFont="1" applyBorder="1"/>
    <xf numFmtId="0" fontId="0" fillId="0" borderId="3" xfId="0" applyFill="1" applyBorder="1"/>
    <xf numFmtId="0" fontId="4" fillId="0" borderId="3" xfId="0" applyFont="1" applyFill="1" applyBorder="1"/>
    <xf numFmtId="0" fontId="3" fillId="0" borderId="3" xfId="0" applyFont="1" applyFill="1" applyBorder="1"/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Continuous" vertical="center" wrapText="1"/>
    </xf>
    <xf numFmtId="0" fontId="5" fillId="0" borderId="2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Fill="1" applyBorder="1"/>
    <xf numFmtId="0" fontId="1" fillId="0" borderId="2" xfId="0" applyFont="1" applyBorder="1"/>
    <xf numFmtId="0" fontId="0" fillId="0" borderId="3" xfId="0" quotePrefix="1" applyFill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7" sqref="C7:F7"/>
    </sheetView>
  </sheetViews>
  <sheetFormatPr defaultRowHeight="15" x14ac:dyDescent="0.25"/>
  <cols>
    <col min="2" max="2" width="50" customWidth="1"/>
    <col min="3" max="3" width="16.7109375" customWidth="1"/>
    <col min="4" max="4" width="17.7109375" customWidth="1"/>
    <col min="5" max="5" width="21.85546875" customWidth="1"/>
    <col min="6" max="6" width="20.140625" customWidth="1"/>
  </cols>
  <sheetData>
    <row r="1" spans="1:6" x14ac:dyDescent="0.25">
      <c r="A1" s="34" t="s">
        <v>76</v>
      </c>
      <c r="B1" s="34"/>
      <c r="C1" s="34"/>
      <c r="D1" s="34"/>
      <c r="E1" s="34"/>
      <c r="F1" s="34"/>
    </row>
    <row r="2" spans="1:6" x14ac:dyDescent="0.25">
      <c r="A2" s="35" t="s">
        <v>1</v>
      </c>
      <c r="B2" s="35"/>
      <c r="C2" s="35"/>
      <c r="D2" s="35"/>
      <c r="E2" s="35"/>
      <c r="F2" s="35"/>
    </row>
    <row r="3" spans="1:6" x14ac:dyDescent="0.25">
      <c r="A3" s="35"/>
      <c r="B3" s="35"/>
      <c r="C3" s="35"/>
      <c r="D3" s="35"/>
      <c r="E3" s="35"/>
      <c r="F3" s="35"/>
    </row>
    <row r="4" spans="1:6" ht="15" customHeight="1" x14ac:dyDescent="0.25">
      <c r="A4" s="36" t="s">
        <v>2</v>
      </c>
      <c r="B4" s="36" t="s">
        <v>3</v>
      </c>
      <c r="C4" s="37" t="s">
        <v>72</v>
      </c>
      <c r="D4" s="37" t="s">
        <v>73</v>
      </c>
      <c r="E4" s="37" t="s">
        <v>74</v>
      </c>
      <c r="F4" s="37" t="s">
        <v>75</v>
      </c>
    </row>
    <row r="5" spans="1:6" ht="45" customHeight="1" x14ac:dyDescent="0.25">
      <c r="A5" s="36"/>
      <c r="B5" s="36"/>
      <c r="C5" s="37"/>
      <c r="D5" s="37"/>
      <c r="E5" s="37"/>
      <c r="F5" s="37"/>
    </row>
    <row r="6" spans="1:6" ht="42.75" customHeight="1" x14ac:dyDescent="0.25">
      <c r="A6" s="36"/>
      <c r="B6" s="36"/>
      <c r="C6" s="37"/>
      <c r="D6" s="37"/>
      <c r="E6" s="37"/>
      <c r="F6" s="37"/>
    </row>
    <row r="7" spans="1:6" s="11" customFormat="1" x14ac:dyDescent="0.25">
      <c r="A7" s="10">
        <v>1</v>
      </c>
      <c r="B7" s="10">
        <v>2</v>
      </c>
      <c r="C7" s="24">
        <v>3</v>
      </c>
      <c r="D7" s="24">
        <v>4</v>
      </c>
      <c r="E7" s="24">
        <v>5</v>
      </c>
      <c r="F7" s="24">
        <v>6</v>
      </c>
    </row>
    <row r="8" spans="1:6" x14ac:dyDescent="0.25">
      <c r="A8" s="1" t="s">
        <v>13</v>
      </c>
      <c r="B8" s="18" t="s">
        <v>14</v>
      </c>
      <c r="C8" s="15"/>
      <c r="D8" s="15"/>
      <c r="E8" s="15"/>
      <c r="F8" s="15"/>
    </row>
    <row r="9" spans="1:6" x14ac:dyDescent="0.25">
      <c r="A9" s="2" t="s">
        <v>15</v>
      </c>
      <c r="B9" s="13" t="s">
        <v>16</v>
      </c>
      <c r="C9" s="15">
        <v>454</v>
      </c>
      <c r="D9" s="15"/>
      <c r="E9" s="15"/>
      <c r="F9" s="15"/>
    </row>
    <row r="10" spans="1:6" x14ac:dyDescent="0.25">
      <c r="A10" s="2" t="s">
        <v>17</v>
      </c>
      <c r="B10" s="13" t="s">
        <v>18</v>
      </c>
      <c r="C10" s="15">
        <v>943</v>
      </c>
      <c r="D10" s="15"/>
      <c r="E10" s="15"/>
      <c r="F10" s="15"/>
    </row>
    <row r="11" spans="1:6" x14ac:dyDescent="0.25">
      <c r="A11" s="1" t="s">
        <v>19</v>
      </c>
      <c r="B11" s="18" t="s">
        <v>20</v>
      </c>
      <c r="C11" s="15"/>
      <c r="D11" s="15"/>
      <c r="E11" s="15"/>
      <c r="F11" s="15"/>
    </row>
    <row r="12" spans="1:6" x14ac:dyDescent="0.25">
      <c r="A12" s="2" t="s">
        <v>21</v>
      </c>
      <c r="B12" s="13" t="s">
        <v>22</v>
      </c>
      <c r="C12" s="15">
        <v>411</v>
      </c>
      <c r="D12" s="15"/>
      <c r="E12" s="15"/>
      <c r="F12" s="15"/>
    </row>
    <row r="13" spans="1:6" x14ac:dyDescent="0.25">
      <c r="A13" s="2" t="s">
        <v>23</v>
      </c>
      <c r="B13" s="13" t="s">
        <v>24</v>
      </c>
      <c r="C13" s="15">
        <v>152</v>
      </c>
      <c r="D13" s="15"/>
      <c r="E13" s="15"/>
      <c r="F13" s="15"/>
    </row>
    <row r="14" spans="1:6" x14ac:dyDescent="0.25">
      <c r="A14" s="6" t="s">
        <v>25</v>
      </c>
      <c r="B14" s="14" t="s">
        <v>26</v>
      </c>
      <c r="C14" s="15"/>
      <c r="D14" s="15"/>
      <c r="E14" s="15"/>
      <c r="F14" s="15"/>
    </row>
    <row r="15" spans="1:6" x14ac:dyDescent="0.25">
      <c r="A15" s="2" t="s">
        <v>27</v>
      </c>
      <c r="B15" s="13" t="s">
        <v>26</v>
      </c>
      <c r="C15" s="15">
        <v>244</v>
      </c>
      <c r="D15" s="15"/>
      <c r="E15" s="15"/>
      <c r="F15" s="15"/>
    </row>
    <row r="16" spans="1:6" x14ac:dyDescent="0.25">
      <c r="A16" s="2" t="s">
        <v>28</v>
      </c>
      <c r="B16" s="13" t="s">
        <v>29</v>
      </c>
      <c r="C16" s="15">
        <v>493</v>
      </c>
      <c r="D16" s="15"/>
      <c r="E16" s="15"/>
      <c r="F16" s="15"/>
    </row>
    <row r="17" spans="1:6" x14ac:dyDescent="0.25">
      <c r="A17" s="2" t="s">
        <v>30</v>
      </c>
      <c r="B17" s="13" t="s">
        <v>31</v>
      </c>
      <c r="C17" s="15">
        <v>805</v>
      </c>
      <c r="D17" s="15"/>
      <c r="E17" s="15"/>
      <c r="F17" s="15"/>
    </row>
    <row r="18" spans="1:6" x14ac:dyDescent="0.25">
      <c r="A18" s="1" t="s">
        <v>32</v>
      </c>
      <c r="B18" s="18" t="s">
        <v>33</v>
      </c>
      <c r="C18" s="15"/>
      <c r="D18" s="15"/>
      <c r="E18" s="15"/>
      <c r="F18" s="15"/>
    </row>
    <row r="19" spans="1:6" x14ac:dyDescent="0.25">
      <c r="A19" s="3" t="s">
        <v>34</v>
      </c>
      <c r="B19" s="19" t="s">
        <v>35</v>
      </c>
      <c r="C19" s="15">
        <v>265</v>
      </c>
      <c r="D19" s="15"/>
      <c r="E19" s="15"/>
      <c r="F19" s="15"/>
    </row>
    <row r="20" spans="1:6" x14ac:dyDescent="0.25">
      <c r="A20" s="2" t="s">
        <v>36</v>
      </c>
      <c r="B20" s="13" t="s">
        <v>37</v>
      </c>
      <c r="C20" s="15">
        <v>599</v>
      </c>
      <c r="D20" s="15"/>
      <c r="E20" s="15"/>
      <c r="F20" s="15"/>
    </row>
    <row r="21" spans="1:6" x14ac:dyDescent="0.25">
      <c r="A21" s="1" t="s">
        <v>38</v>
      </c>
      <c r="B21" s="18" t="s">
        <v>39</v>
      </c>
      <c r="C21" s="15"/>
      <c r="D21" s="15"/>
      <c r="E21" s="15"/>
      <c r="F21" s="15"/>
    </row>
    <row r="22" spans="1:6" x14ac:dyDescent="0.25">
      <c r="A22" s="2" t="s">
        <v>40</v>
      </c>
      <c r="B22" s="13" t="s">
        <v>41</v>
      </c>
      <c r="C22" s="15">
        <v>2505</v>
      </c>
      <c r="D22" s="15"/>
      <c r="E22" s="15"/>
      <c r="F22" s="15"/>
    </row>
    <row r="23" spans="1:6" x14ac:dyDescent="0.25">
      <c r="A23" s="2" t="s">
        <v>42</v>
      </c>
      <c r="B23" s="13" t="s">
        <v>43</v>
      </c>
      <c r="C23" s="15">
        <v>1556</v>
      </c>
      <c r="D23" s="15"/>
      <c r="E23" s="15"/>
      <c r="F23" s="15"/>
    </row>
    <row r="24" spans="1:6" x14ac:dyDescent="0.25">
      <c r="A24" s="2" t="s">
        <v>44</v>
      </c>
      <c r="B24" s="13" t="s">
        <v>45</v>
      </c>
      <c r="C24" s="15">
        <v>954</v>
      </c>
      <c r="D24" s="15"/>
      <c r="E24" s="15"/>
      <c r="F24" s="15"/>
    </row>
    <row r="25" spans="1:6" x14ac:dyDescent="0.25">
      <c r="A25" s="2" t="s">
        <v>46</v>
      </c>
      <c r="B25" s="13" t="s">
        <v>47</v>
      </c>
      <c r="C25" s="15">
        <v>890</v>
      </c>
      <c r="D25" s="15"/>
      <c r="E25" s="15"/>
      <c r="F25" s="15"/>
    </row>
    <row r="26" spans="1:6" x14ac:dyDescent="0.25">
      <c r="A26" s="2" t="s">
        <v>48</v>
      </c>
      <c r="B26" s="13" t="s">
        <v>49</v>
      </c>
      <c r="C26" s="15">
        <v>161</v>
      </c>
      <c r="D26" s="15"/>
      <c r="E26" s="15"/>
      <c r="F26" s="15"/>
    </row>
    <row r="27" spans="1:6" x14ac:dyDescent="0.25">
      <c r="A27" s="9">
        <v>5.7</v>
      </c>
      <c r="B27" s="13" t="s">
        <v>71</v>
      </c>
      <c r="C27" s="15">
        <v>192</v>
      </c>
      <c r="D27" s="15"/>
      <c r="E27" s="15"/>
      <c r="F27" s="15"/>
    </row>
    <row r="28" spans="1:6" x14ac:dyDescent="0.25">
      <c r="A28" s="2" t="s">
        <v>50</v>
      </c>
      <c r="B28" s="13" t="s">
        <v>51</v>
      </c>
      <c r="C28" s="15">
        <v>96</v>
      </c>
      <c r="D28" s="15"/>
      <c r="E28" s="15"/>
      <c r="F28" s="15"/>
    </row>
    <row r="29" spans="1:6" x14ac:dyDescent="0.25">
      <c r="A29" s="2" t="s">
        <v>52</v>
      </c>
      <c r="B29" s="13" t="s">
        <v>53</v>
      </c>
      <c r="C29" s="15">
        <v>104</v>
      </c>
      <c r="D29" s="15"/>
      <c r="E29" s="15"/>
      <c r="F29" s="15"/>
    </row>
    <row r="30" spans="1:6" x14ac:dyDescent="0.25">
      <c r="A30" s="2" t="s">
        <v>54</v>
      </c>
      <c r="B30" s="13" t="s">
        <v>55</v>
      </c>
      <c r="C30" s="15">
        <v>100</v>
      </c>
      <c r="D30" s="15"/>
      <c r="E30" s="15"/>
      <c r="F30" s="15"/>
    </row>
    <row r="31" spans="1:6" x14ac:dyDescent="0.25">
      <c r="A31" s="4" t="s">
        <v>56</v>
      </c>
      <c r="B31" s="13" t="s">
        <v>57</v>
      </c>
      <c r="C31" s="15">
        <v>1628</v>
      </c>
      <c r="D31" s="15"/>
      <c r="E31" s="15"/>
      <c r="F31" s="15"/>
    </row>
    <row r="32" spans="1:6" x14ac:dyDescent="0.25">
      <c r="A32" s="5">
        <v>6</v>
      </c>
      <c r="B32" s="14" t="s">
        <v>58</v>
      </c>
      <c r="C32" s="15"/>
      <c r="D32" s="15"/>
      <c r="E32" s="15"/>
      <c r="F32" s="15"/>
    </row>
    <row r="33" spans="1:7" x14ac:dyDescent="0.25">
      <c r="A33" s="7" t="s">
        <v>59</v>
      </c>
      <c r="B33" s="13" t="s">
        <v>60</v>
      </c>
      <c r="C33" s="15">
        <v>124</v>
      </c>
      <c r="D33" s="15"/>
      <c r="E33" s="15"/>
      <c r="F33" s="15"/>
    </row>
    <row r="34" spans="1:7" x14ac:dyDescent="0.25">
      <c r="A34" s="1" t="s">
        <v>61</v>
      </c>
      <c r="B34" s="18" t="s">
        <v>62</v>
      </c>
      <c r="C34" s="15"/>
      <c r="D34" s="15"/>
      <c r="E34" s="15"/>
      <c r="F34" s="15"/>
    </row>
    <row r="35" spans="1:7" x14ac:dyDescent="0.25">
      <c r="A35" s="2" t="s">
        <v>63</v>
      </c>
      <c r="B35" s="13" t="s">
        <v>64</v>
      </c>
      <c r="C35" s="15">
        <v>101</v>
      </c>
      <c r="D35" s="15"/>
      <c r="E35" s="15"/>
      <c r="F35" s="15"/>
    </row>
    <row r="36" spans="1:7" x14ac:dyDescent="0.25">
      <c r="A36" s="2"/>
      <c r="B36" s="13" t="s">
        <v>65</v>
      </c>
      <c r="C36" s="15">
        <v>214</v>
      </c>
      <c r="D36" s="15"/>
      <c r="E36" s="15"/>
      <c r="F36" s="15"/>
      <c r="G36" s="11"/>
    </row>
    <row r="37" spans="1:7" x14ac:dyDescent="0.25">
      <c r="A37" s="6" t="s">
        <v>66</v>
      </c>
      <c r="B37" s="19" t="s">
        <v>67</v>
      </c>
      <c r="C37" s="15"/>
      <c r="D37" s="15"/>
      <c r="E37" s="15"/>
      <c r="F37" s="15"/>
    </row>
    <row r="38" spans="1:7" x14ac:dyDescent="0.25">
      <c r="A38" s="2" t="s">
        <v>27</v>
      </c>
      <c r="B38" s="20" t="s">
        <v>68</v>
      </c>
      <c r="C38" s="15">
        <v>49</v>
      </c>
      <c r="D38" s="15"/>
      <c r="E38" s="15"/>
      <c r="F38" s="15"/>
    </row>
    <row r="39" spans="1:7" x14ac:dyDescent="0.25">
      <c r="A39" s="2" t="s">
        <v>27</v>
      </c>
      <c r="B39" s="20" t="s">
        <v>69</v>
      </c>
      <c r="C39" s="15">
        <v>29</v>
      </c>
      <c r="D39" s="15"/>
      <c r="E39" s="15"/>
      <c r="F39" s="15"/>
    </row>
    <row r="40" spans="1:7" x14ac:dyDescent="0.25">
      <c r="A40" s="17">
        <v>9</v>
      </c>
      <c r="B40" s="21" t="s">
        <v>78</v>
      </c>
      <c r="C40" s="15"/>
      <c r="D40" s="15"/>
      <c r="E40" s="15"/>
      <c r="F40" s="15"/>
    </row>
    <row r="41" spans="1:7" x14ac:dyDescent="0.25">
      <c r="A41" s="3" t="s">
        <v>79</v>
      </c>
      <c r="B41" s="22" t="s">
        <v>80</v>
      </c>
      <c r="C41" s="15">
        <v>200</v>
      </c>
      <c r="D41" s="15"/>
      <c r="E41" s="15"/>
      <c r="F41" s="15"/>
    </row>
    <row r="42" spans="1:7" x14ac:dyDescent="0.25">
      <c r="A42" s="1"/>
      <c r="B42" s="18" t="s">
        <v>70</v>
      </c>
      <c r="C42" s="23">
        <f>C9+C10+C12+C13+C15+C16+C17+C19+C20+C22+C23+C24+C25+C26+C27+C28+C29+C30+C31+C33+C35+C36+C38+C39+C41</f>
        <v>13269</v>
      </c>
      <c r="D42" s="15"/>
      <c r="E42" s="15"/>
      <c r="F42" s="15"/>
    </row>
    <row r="44" spans="1:7" x14ac:dyDescent="0.25">
      <c r="A44" s="8"/>
    </row>
    <row r="46" spans="1:7" ht="15.75" x14ac:dyDescent="0.25">
      <c r="B46" s="16" t="s">
        <v>77</v>
      </c>
      <c r="C46" s="16"/>
    </row>
  </sheetData>
  <mergeCells count="8">
    <mergeCell ref="A1:F1"/>
    <mergeCell ref="A2:F3"/>
    <mergeCell ref="A4:A6"/>
    <mergeCell ref="B4:B6"/>
    <mergeCell ref="C4:C6"/>
    <mergeCell ref="D4:D6"/>
    <mergeCell ref="E4:E6"/>
    <mergeCell ref="F4:F6"/>
  </mergeCells>
  <printOptions horizontalCentered="1"/>
  <pageMargins left="0" right="0.55118110236220474" top="0.74803149606299213" bottom="0.74803149606299213" header="0.31496062992125984" footer="0.31496062992125984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activeCell="R3" sqref="R3"/>
    </sheetView>
  </sheetViews>
  <sheetFormatPr defaultRowHeight="15" x14ac:dyDescent="0.25"/>
  <cols>
    <col min="2" max="2" width="50" customWidth="1"/>
  </cols>
  <sheetData>
    <row r="1" spans="1:13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25">
      <c r="A4" s="36" t="s">
        <v>2</v>
      </c>
      <c r="B4" s="39" t="s">
        <v>3</v>
      </c>
      <c r="C4" s="38" t="s">
        <v>4</v>
      </c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ht="45" customHeight="1" x14ac:dyDescent="0.25">
      <c r="A5" s="36"/>
      <c r="B5" s="39"/>
      <c r="C5" s="38" t="s">
        <v>5</v>
      </c>
      <c r="D5" s="38"/>
      <c r="E5" s="38" t="s">
        <v>6</v>
      </c>
      <c r="F5" s="38"/>
      <c r="G5" s="38" t="s">
        <v>7</v>
      </c>
      <c r="H5" s="38"/>
      <c r="I5" s="38" t="s">
        <v>8</v>
      </c>
      <c r="J5" s="38"/>
      <c r="K5" s="38" t="s">
        <v>9</v>
      </c>
      <c r="L5" s="38"/>
      <c r="M5" s="38"/>
    </row>
    <row r="6" spans="1:13" x14ac:dyDescent="0.25">
      <c r="A6" s="36"/>
      <c r="B6" s="39"/>
      <c r="C6" s="27" t="s">
        <v>10</v>
      </c>
      <c r="D6" s="26" t="s">
        <v>11</v>
      </c>
      <c r="E6" s="26" t="s">
        <v>10</v>
      </c>
      <c r="F6" s="27" t="s">
        <v>11</v>
      </c>
      <c r="G6" s="27" t="s">
        <v>10</v>
      </c>
      <c r="H6" s="27" t="s">
        <v>11</v>
      </c>
      <c r="I6" s="27" t="s">
        <v>10</v>
      </c>
      <c r="J6" s="27" t="s">
        <v>11</v>
      </c>
      <c r="K6" s="27" t="s">
        <v>10</v>
      </c>
      <c r="L6" s="25" t="s">
        <v>11</v>
      </c>
      <c r="M6" s="27" t="s">
        <v>12</v>
      </c>
    </row>
    <row r="7" spans="1:13" s="11" customFormat="1" x14ac:dyDescent="0.25">
      <c r="A7" s="10">
        <v>1</v>
      </c>
      <c r="B7" s="12">
        <v>2</v>
      </c>
      <c r="C7" s="28">
        <v>3</v>
      </c>
      <c r="D7" s="29">
        <v>4</v>
      </c>
      <c r="E7" s="28">
        <v>5</v>
      </c>
      <c r="F7" s="29">
        <v>6</v>
      </c>
      <c r="G7" s="28">
        <v>8</v>
      </c>
      <c r="H7" s="28">
        <v>9</v>
      </c>
      <c r="I7" s="29">
        <v>10</v>
      </c>
      <c r="J7" s="28">
        <v>11</v>
      </c>
      <c r="K7" s="29">
        <v>12</v>
      </c>
      <c r="L7" s="29">
        <v>13</v>
      </c>
      <c r="M7" s="29">
        <v>14</v>
      </c>
    </row>
    <row r="8" spans="1:13" x14ac:dyDescent="0.25">
      <c r="A8" s="1" t="s">
        <v>13</v>
      </c>
      <c r="B8" s="18" t="s">
        <v>14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x14ac:dyDescent="0.25">
      <c r="A9" s="2" t="s">
        <v>15</v>
      </c>
      <c r="B9" s="13" t="s">
        <v>16</v>
      </c>
      <c r="C9" s="15"/>
      <c r="D9" s="15"/>
      <c r="E9" s="15">
        <v>120</v>
      </c>
      <c r="F9" s="15">
        <v>60</v>
      </c>
      <c r="G9" s="15"/>
      <c r="H9" s="15"/>
      <c r="I9" s="15"/>
      <c r="J9" s="15"/>
      <c r="K9" s="30">
        <f>E9+G9+I9</f>
        <v>120</v>
      </c>
      <c r="L9" s="15">
        <f>F9+H9+J9</f>
        <v>60</v>
      </c>
      <c r="M9" s="15">
        <f>K9+L9</f>
        <v>180</v>
      </c>
    </row>
    <row r="10" spans="1:13" x14ac:dyDescent="0.25">
      <c r="A10" s="2" t="s">
        <v>17</v>
      </c>
      <c r="B10" s="13" t="s">
        <v>18</v>
      </c>
      <c r="C10" s="15"/>
      <c r="D10" s="15"/>
      <c r="E10" s="15">
        <v>85</v>
      </c>
      <c r="F10" s="15"/>
      <c r="G10" s="15"/>
      <c r="H10" s="15"/>
      <c r="I10" s="15"/>
      <c r="J10" s="15"/>
      <c r="K10" s="30">
        <f>E10+G10+I10</f>
        <v>85</v>
      </c>
      <c r="L10" s="15"/>
      <c r="M10" s="15">
        <f t="shared" ref="M10:M17" si="0">K10+L10</f>
        <v>85</v>
      </c>
    </row>
    <row r="11" spans="1:13" x14ac:dyDescent="0.25">
      <c r="A11" s="1" t="s">
        <v>19</v>
      </c>
      <c r="B11" s="18" t="s">
        <v>20</v>
      </c>
      <c r="C11" s="15"/>
      <c r="D11" s="15"/>
      <c r="E11" s="15"/>
      <c r="F11" s="15"/>
      <c r="G11" s="15"/>
      <c r="H11" s="15"/>
      <c r="I11" s="15"/>
      <c r="J11" s="15"/>
      <c r="K11" s="30"/>
      <c r="L11" s="15"/>
      <c r="M11" s="15"/>
    </row>
    <row r="12" spans="1:13" x14ac:dyDescent="0.25">
      <c r="A12" s="2" t="s">
        <v>21</v>
      </c>
      <c r="B12" s="13" t="s">
        <v>22</v>
      </c>
      <c r="C12" s="15"/>
      <c r="D12" s="15"/>
      <c r="E12" s="15">
        <v>17</v>
      </c>
      <c r="F12" s="15"/>
      <c r="G12" s="15"/>
      <c r="H12" s="15"/>
      <c r="I12" s="15">
        <v>15</v>
      </c>
      <c r="J12" s="15"/>
      <c r="K12" s="30">
        <f>E12+G12+I12</f>
        <v>32</v>
      </c>
      <c r="L12" s="15"/>
      <c r="M12" s="15">
        <f t="shared" si="0"/>
        <v>32</v>
      </c>
    </row>
    <row r="13" spans="1:13" x14ac:dyDescent="0.25">
      <c r="A13" s="2" t="s">
        <v>23</v>
      </c>
      <c r="B13" s="13" t="s">
        <v>24</v>
      </c>
      <c r="C13" s="15"/>
      <c r="D13" s="15"/>
      <c r="E13" s="15">
        <v>20</v>
      </c>
      <c r="F13" s="15">
        <v>23</v>
      </c>
      <c r="G13" s="15"/>
      <c r="H13" s="15"/>
      <c r="I13" s="15"/>
      <c r="J13" s="15"/>
      <c r="K13" s="30">
        <f>E13+G13+I13</f>
        <v>20</v>
      </c>
      <c r="L13" s="15">
        <f>F13+H13+J13</f>
        <v>23</v>
      </c>
      <c r="M13" s="15">
        <f t="shared" si="0"/>
        <v>43</v>
      </c>
    </row>
    <row r="14" spans="1:13" x14ac:dyDescent="0.25">
      <c r="A14" s="2" t="s">
        <v>25</v>
      </c>
      <c r="B14" s="13" t="s">
        <v>26</v>
      </c>
      <c r="C14" s="15"/>
      <c r="D14" s="15"/>
      <c r="E14" s="15"/>
      <c r="F14" s="15"/>
      <c r="G14" s="15"/>
      <c r="H14" s="15"/>
      <c r="I14" s="15"/>
      <c r="J14" s="15"/>
      <c r="K14" s="30"/>
      <c r="L14" s="15"/>
      <c r="M14" s="15"/>
    </row>
    <row r="15" spans="1:13" x14ac:dyDescent="0.25">
      <c r="A15" s="2" t="s">
        <v>27</v>
      </c>
      <c r="B15" s="13" t="s">
        <v>26</v>
      </c>
      <c r="C15" s="15"/>
      <c r="D15" s="15"/>
      <c r="E15" s="15"/>
      <c r="F15" s="15"/>
      <c r="G15" s="15">
        <v>90</v>
      </c>
      <c r="H15" s="15">
        <v>11</v>
      </c>
      <c r="I15" s="15"/>
      <c r="J15" s="15"/>
      <c r="K15" s="30">
        <f t="shared" ref="K15:L17" si="1">E15+G15+I15</f>
        <v>90</v>
      </c>
      <c r="L15" s="15">
        <f t="shared" si="1"/>
        <v>11</v>
      </c>
      <c r="M15" s="15">
        <f t="shared" si="0"/>
        <v>101</v>
      </c>
    </row>
    <row r="16" spans="1:13" x14ac:dyDescent="0.25">
      <c r="A16" s="2" t="s">
        <v>28</v>
      </c>
      <c r="B16" s="13" t="s">
        <v>29</v>
      </c>
      <c r="C16" s="15"/>
      <c r="D16" s="15"/>
      <c r="E16" s="15">
        <v>73</v>
      </c>
      <c r="F16" s="15">
        <v>20</v>
      </c>
      <c r="G16" s="15"/>
      <c r="H16" s="15"/>
      <c r="I16" s="15"/>
      <c r="J16" s="15"/>
      <c r="K16" s="30">
        <f t="shared" si="1"/>
        <v>73</v>
      </c>
      <c r="L16" s="15">
        <f t="shared" si="1"/>
        <v>20</v>
      </c>
      <c r="M16" s="15">
        <f t="shared" si="0"/>
        <v>93</v>
      </c>
    </row>
    <row r="17" spans="1:13" x14ac:dyDescent="0.25">
      <c r="A17" s="2" t="s">
        <v>30</v>
      </c>
      <c r="B17" s="13" t="s">
        <v>31</v>
      </c>
      <c r="C17" s="15"/>
      <c r="D17" s="15"/>
      <c r="E17" s="15">
        <v>75</v>
      </c>
      <c r="F17" s="15">
        <v>13</v>
      </c>
      <c r="G17" s="15"/>
      <c r="H17" s="15"/>
      <c r="I17" s="15"/>
      <c r="J17" s="15"/>
      <c r="K17" s="30">
        <f t="shared" si="1"/>
        <v>75</v>
      </c>
      <c r="L17" s="15">
        <f t="shared" si="1"/>
        <v>13</v>
      </c>
      <c r="M17" s="15">
        <f t="shared" si="0"/>
        <v>88</v>
      </c>
    </row>
    <row r="18" spans="1:13" x14ac:dyDescent="0.25">
      <c r="A18" s="1" t="s">
        <v>32</v>
      </c>
      <c r="B18" s="18" t="s">
        <v>33</v>
      </c>
      <c r="C18" s="15"/>
      <c r="D18" s="15"/>
      <c r="E18" s="15"/>
      <c r="F18" s="15"/>
      <c r="G18" s="15"/>
      <c r="H18" s="15"/>
      <c r="I18" s="15"/>
      <c r="J18" s="15"/>
      <c r="K18" s="30"/>
      <c r="L18" s="15"/>
      <c r="M18" s="15"/>
    </row>
    <row r="19" spans="1:13" x14ac:dyDescent="0.25">
      <c r="A19" s="3" t="s">
        <v>34</v>
      </c>
      <c r="B19" s="19" t="s">
        <v>35</v>
      </c>
      <c r="C19" s="15"/>
      <c r="D19" s="15"/>
      <c r="E19" s="15">
        <v>25</v>
      </c>
      <c r="F19" s="15"/>
      <c r="G19" s="15"/>
      <c r="H19" s="15"/>
      <c r="I19" s="15"/>
      <c r="J19" s="15"/>
      <c r="K19" s="30">
        <f t="shared" ref="K19:K31" si="2">E19+G19+I19</f>
        <v>25</v>
      </c>
      <c r="L19" s="15"/>
      <c r="M19" s="15">
        <f t="shared" ref="M19:M39" si="3">K19+L19</f>
        <v>25</v>
      </c>
    </row>
    <row r="20" spans="1:13" x14ac:dyDescent="0.25">
      <c r="A20" s="2" t="s">
        <v>36</v>
      </c>
      <c r="B20" s="13" t="s">
        <v>37</v>
      </c>
      <c r="C20" s="15"/>
      <c r="D20" s="15"/>
      <c r="E20" s="15">
        <v>60</v>
      </c>
      <c r="F20" s="15">
        <v>60</v>
      </c>
      <c r="G20" s="15"/>
      <c r="H20" s="15"/>
      <c r="I20" s="15">
        <v>15</v>
      </c>
      <c r="J20" s="15"/>
      <c r="K20" s="30">
        <f t="shared" si="2"/>
        <v>75</v>
      </c>
      <c r="L20" s="15">
        <f t="shared" ref="L20:L25" si="4">F20+H20+J20</f>
        <v>60</v>
      </c>
      <c r="M20" s="15">
        <f t="shared" si="3"/>
        <v>135</v>
      </c>
    </row>
    <row r="21" spans="1:13" x14ac:dyDescent="0.25">
      <c r="A21" s="1" t="s">
        <v>38</v>
      </c>
      <c r="B21" s="18" t="s">
        <v>39</v>
      </c>
      <c r="C21" s="15"/>
      <c r="D21" s="15"/>
      <c r="E21" s="15"/>
      <c r="F21" s="15"/>
      <c r="G21" s="15"/>
      <c r="H21" s="15"/>
      <c r="I21" s="15"/>
      <c r="J21" s="15"/>
      <c r="K21" s="30"/>
      <c r="L21" s="15"/>
      <c r="M21" s="15"/>
    </row>
    <row r="22" spans="1:13" x14ac:dyDescent="0.25">
      <c r="A22" s="2" t="s">
        <v>40</v>
      </c>
      <c r="B22" s="13" t="s">
        <v>41</v>
      </c>
      <c r="C22" s="15"/>
      <c r="D22" s="15"/>
      <c r="E22" s="15">
        <v>95</v>
      </c>
      <c r="F22" s="15">
        <v>90</v>
      </c>
      <c r="G22" s="15"/>
      <c r="H22" s="15"/>
      <c r="I22" s="15">
        <v>36</v>
      </c>
      <c r="J22" s="15"/>
      <c r="K22" s="30">
        <f t="shared" si="2"/>
        <v>131</v>
      </c>
      <c r="L22" s="15">
        <f t="shared" si="4"/>
        <v>90</v>
      </c>
      <c r="M22" s="15">
        <f t="shared" si="3"/>
        <v>221</v>
      </c>
    </row>
    <row r="23" spans="1:13" x14ac:dyDescent="0.25">
      <c r="A23" s="2" t="s">
        <v>42</v>
      </c>
      <c r="B23" s="13" t="s">
        <v>43</v>
      </c>
      <c r="C23" s="15"/>
      <c r="D23" s="15"/>
      <c r="E23" s="15">
        <v>86</v>
      </c>
      <c r="F23" s="15">
        <v>76</v>
      </c>
      <c r="G23" s="15"/>
      <c r="H23" s="15"/>
      <c r="I23" s="15">
        <v>36</v>
      </c>
      <c r="J23" s="15"/>
      <c r="K23" s="30">
        <f t="shared" si="2"/>
        <v>122</v>
      </c>
      <c r="L23" s="15">
        <f t="shared" si="4"/>
        <v>76</v>
      </c>
      <c r="M23" s="15">
        <f t="shared" si="3"/>
        <v>198</v>
      </c>
    </row>
    <row r="24" spans="1:13" x14ac:dyDescent="0.25">
      <c r="A24" s="2" t="s">
        <v>44</v>
      </c>
      <c r="B24" s="13" t="s">
        <v>45</v>
      </c>
      <c r="C24" s="15"/>
      <c r="D24" s="15"/>
      <c r="E24" s="15">
        <v>180</v>
      </c>
      <c r="F24" s="15">
        <v>60</v>
      </c>
      <c r="G24" s="15"/>
      <c r="H24" s="15"/>
      <c r="I24" s="15">
        <v>60</v>
      </c>
      <c r="J24" s="15"/>
      <c r="K24" s="30">
        <f t="shared" si="2"/>
        <v>240</v>
      </c>
      <c r="L24" s="15">
        <f t="shared" si="4"/>
        <v>60</v>
      </c>
      <c r="M24" s="15">
        <f t="shared" si="3"/>
        <v>300</v>
      </c>
    </row>
    <row r="25" spans="1:13" x14ac:dyDescent="0.25">
      <c r="A25" s="2" t="s">
        <v>46</v>
      </c>
      <c r="B25" s="13" t="s">
        <v>47</v>
      </c>
      <c r="C25" s="15"/>
      <c r="D25" s="15"/>
      <c r="E25" s="15">
        <v>134</v>
      </c>
      <c r="F25" s="15">
        <v>90</v>
      </c>
      <c r="G25" s="15"/>
      <c r="H25" s="15"/>
      <c r="I25" s="15">
        <v>30</v>
      </c>
      <c r="J25" s="15"/>
      <c r="K25" s="30">
        <f t="shared" si="2"/>
        <v>164</v>
      </c>
      <c r="L25" s="15">
        <f t="shared" si="4"/>
        <v>90</v>
      </c>
      <c r="M25" s="15">
        <f t="shared" si="3"/>
        <v>254</v>
      </c>
    </row>
    <row r="26" spans="1:13" x14ac:dyDescent="0.25">
      <c r="A26" s="2" t="s">
        <v>48</v>
      </c>
      <c r="B26" s="13" t="s">
        <v>49</v>
      </c>
      <c r="C26" s="15"/>
      <c r="D26" s="15"/>
      <c r="E26" s="15">
        <v>7</v>
      </c>
      <c r="F26" s="15"/>
      <c r="G26" s="15"/>
      <c r="H26" s="15"/>
      <c r="I26" s="15"/>
      <c r="J26" s="15"/>
      <c r="K26" s="30">
        <f t="shared" si="2"/>
        <v>7</v>
      </c>
      <c r="L26" s="15"/>
      <c r="M26" s="15">
        <f t="shared" si="3"/>
        <v>7</v>
      </c>
    </row>
    <row r="27" spans="1:13" x14ac:dyDescent="0.25">
      <c r="A27" s="9">
        <v>5.7</v>
      </c>
      <c r="B27" s="13" t="s">
        <v>71</v>
      </c>
      <c r="C27" s="15"/>
      <c r="D27" s="15"/>
      <c r="E27" s="15">
        <v>26</v>
      </c>
      <c r="F27" s="15"/>
      <c r="G27" s="15"/>
      <c r="H27" s="15"/>
      <c r="I27" s="15"/>
      <c r="J27" s="15"/>
      <c r="K27" s="30">
        <f t="shared" si="2"/>
        <v>26</v>
      </c>
      <c r="L27" s="15"/>
      <c r="M27" s="15">
        <f t="shared" si="3"/>
        <v>26</v>
      </c>
    </row>
    <row r="28" spans="1:13" x14ac:dyDescent="0.25">
      <c r="A28" s="2" t="s">
        <v>50</v>
      </c>
      <c r="B28" s="13" t="s">
        <v>51</v>
      </c>
      <c r="C28" s="15"/>
      <c r="D28" s="15"/>
      <c r="E28" s="15">
        <v>20</v>
      </c>
      <c r="F28" s="15"/>
      <c r="G28" s="15"/>
      <c r="H28" s="15"/>
      <c r="I28" s="15"/>
      <c r="J28" s="15"/>
      <c r="K28" s="30">
        <f t="shared" si="2"/>
        <v>20</v>
      </c>
      <c r="L28" s="15"/>
      <c r="M28" s="15">
        <f t="shared" si="3"/>
        <v>20</v>
      </c>
    </row>
    <row r="29" spans="1:13" x14ac:dyDescent="0.25">
      <c r="A29" s="2" t="s">
        <v>52</v>
      </c>
      <c r="B29" s="13" t="s">
        <v>53</v>
      </c>
      <c r="C29" s="15"/>
      <c r="D29" s="15"/>
      <c r="E29" s="15">
        <v>15</v>
      </c>
      <c r="F29" s="15"/>
      <c r="G29" s="15"/>
      <c r="H29" s="15"/>
      <c r="I29" s="15"/>
      <c r="J29" s="15"/>
      <c r="K29" s="30">
        <f t="shared" si="2"/>
        <v>15</v>
      </c>
      <c r="L29" s="15"/>
      <c r="M29" s="15">
        <f t="shared" si="3"/>
        <v>15</v>
      </c>
    </row>
    <row r="30" spans="1:13" x14ac:dyDescent="0.25">
      <c r="A30" s="2" t="s">
        <v>54</v>
      </c>
      <c r="B30" s="13" t="s">
        <v>55</v>
      </c>
      <c r="C30" s="15"/>
      <c r="D30" s="15"/>
      <c r="E30" s="15">
        <v>26</v>
      </c>
      <c r="F30" s="15"/>
      <c r="G30" s="15"/>
      <c r="H30" s="15"/>
      <c r="I30" s="15"/>
      <c r="J30" s="15"/>
      <c r="K30" s="30">
        <f t="shared" si="2"/>
        <v>26</v>
      </c>
      <c r="L30" s="15"/>
      <c r="M30" s="15">
        <f t="shared" si="3"/>
        <v>26</v>
      </c>
    </row>
    <row r="31" spans="1:13" x14ac:dyDescent="0.25">
      <c r="A31" s="4" t="s">
        <v>56</v>
      </c>
      <c r="B31" s="13" t="s">
        <v>57</v>
      </c>
      <c r="C31" s="15"/>
      <c r="D31" s="15"/>
      <c r="E31" s="15">
        <v>173</v>
      </c>
      <c r="F31" s="15">
        <v>30</v>
      </c>
      <c r="G31" s="15"/>
      <c r="H31" s="15"/>
      <c r="I31" s="15">
        <v>18</v>
      </c>
      <c r="J31" s="15"/>
      <c r="K31" s="30">
        <f t="shared" si="2"/>
        <v>191</v>
      </c>
      <c r="L31" s="15">
        <f>F31+H31+J31</f>
        <v>30</v>
      </c>
      <c r="M31" s="15">
        <f t="shared" si="3"/>
        <v>221</v>
      </c>
    </row>
    <row r="32" spans="1:13" x14ac:dyDescent="0.25">
      <c r="A32" s="5">
        <v>6</v>
      </c>
      <c r="B32" s="14" t="s">
        <v>58</v>
      </c>
      <c r="C32" s="15"/>
      <c r="D32" s="15"/>
      <c r="E32" s="15"/>
      <c r="F32" s="15"/>
      <c r="G32" s="15"/>
      <c r="H32" s="15"/>
      <c r="I32" s="15"/>
      <c r="J32" s="15"/>
      <c r="K32" s="30"/>
      <c r="L32" s="15"/>
      <c r="M32" s="15"/>
    </row>
    <row r="33" spans="1:13" x14ac:dyDescent="0.25">
      <c r="A33" s="7" t="s">
        <v>59</v>
      </c>
      <c r="B33" s="13" t="s">
        <v>60</v>
      </c>
      <c r="C33" s="15"/>
      <c r="D33" s="15"/>
      <c r="E33" s="15">
        <v>17</v>
      </c>
      <c r="F33" s="15"/>
      <c r="G33" s="15"/>
      <c r="H33" s="15"/>
      <c r="I33" s="15"/>
      <c r="J33" s="15"/>
      <c r="K33" s="30">
        <f>E33+G33+I33</f>
        <v>17</v>
      </c>
      <c r="L33" s="15"/>
      <c r="M33" s="15">
        <f t="shared" si="3"/>
        <v>17</v>
      </c>
    </row>
    <row r="34" spans="1:13" x14ac:dyDescent="0.25">
      <c r="A34" s="1" t="s">
        <v>61</v>
      </c>
      <c r="B34" s="18" t="s">
        <v>62</v>
      </c>
      <c r="C34" s="15"/>
      <c r="D34" s="15"/>
      <c r="E34" s="15"/>
      <c r="F34" s="15"/>
      <c r="G34" s="15"/>
      <c r="H34" s="15"/>
      <c r="I34" s="15"/>
      <c r="J34" s="15"/>
      <c r="K34" s="30"/>
      <c r="L34" s="15"/>
      <c r="M34" s="15"/>
    </row>
    <row r="35" spans="1:13" x14ac:dyDescent="0.25">
      <c r="A35" s="2" t="s">
        <v>63</v>
      </c>
      <c r="B35" s="13" t="s">
        <v>64</v>
      </c>
      <c r="C35" s="15"/>
      <c r="D35" s="15"/>
      <c r="E35" s="15">
        <v>18</v>
      </c>
      <c r="F35" s="15"/>
      <c r="G35" s="15"/>
      <c r="H35" s="15"/>
      <c r="I35" s="15"/>
      <c r="J35" s="15"/>
      <c r="K35" s="30">
        <f>E35+G35+I35</f>
        <v>18</v>
      </c>
      <c r="L35" s="15"/>
      <c r="M35" s="15">
        <f t="shared" si="3"/>
        <v>18</v>
      </c>
    </row>
    <row r="36" spans="1:13" x14ac:dyDescent="0.25">
      <c r="A36" s="2"/>
      <c r="B36" s="13" t="s">
        <v>65</v>
      </c>
      <c r="C36" s="15"/>
      <c r="D36" s="15"/>
      <c r="E36" s="15">
        <v>30</v>
      </c>
      <c r="F36" s="15"/>
      <c r="G36" s="15"/>
      <c r="H36" s="15"/>
      <c r="I36" s="15"/>
      <c r="J36" s="15"/>
      <c r="K36" s="30">
        <f>E36+G36+I36</f>
        <v>30</v>
      </c>
      <c r="L36" s="15"/>
      <c r="M36" s="15">
        <f t="shared" si="3"/>
        <v>30</v>
      </c>
    </row>
    <row r="37" spans="1:13" x14ac:dyDescent="0.25">
      <c r="A37" s="6" t="s">
        <v>66</v>
      </c>
      <c r="B37" s="19" t="s">
        <v>67</v>
      </c>
      <c r="C37" s="15"/>
      <c r="D37" s="15"/>
      <c r="E37" s="15"/>
      <c r="F37" s="15"/>
      <c r="G37" s="15"/>
      <c r="H37" s="15"/>
      <c r="I37" s="15"/>
      <c r="J37" s="15"/>
      <c r="K37" s="30"/>
      <c r="L37" s="15"/>
      <c r="M37" s="15"/>
    </row>
    <row r="38" spans="1:13" x14ac:dyDescent="0.25">
      <c r="A38" s="2" t="s">
        <v>27</v>
      </c>
      <c r="B38" s="33" t="s">
        <v>68</v>
      </c>
      <c r="C38" s="31"/>
      <c r="D38" s="31"/>
      <c r="E38" s="31">
        <v>43</v>
      </c>
      <c r="F38" s="31"/>
      <c r="G38" s="15"/>
      <c r="H38" s="15"/>
      <c r="I38" s="15"/>
      <c r="J38" s="15"/>
      <c r="K38" s="30">
        <f>E38+G38+I38</f>
        <v>43</v>
      </c>
      <c r="L38" s="15"/>
      <c r="M38" s="15">
        <f t="shared" si="3"/>
        <v>43</v>
      </c>
    </row>
    <row r="39" spans="1:13" x14ac:dyDescent="0.25">
      <c r="A39" s="2" t="s">
        <v>27</v>
      </c>
      <c r="B39" s="20" t="s">
        <v>69</v>
      </c>
      <c r="C39" s="31"/>
      <c r="D39" s="31"/>
      <c r="E39" s="31">
        <v>24</v>
      </c>
      <c r="F39" s="31"/>
      <c r="G39" s="15"/>
      <c r="H39" s="15"/>
      <c r="I39" s="15"/>
      <c r="J39" s="15"/>
      <c r="K39" s="30">
        <f>E39+G39+I39</f>
        <v>24</v>
      </c>
      <c r="L39" s="15"/>
      <c r="M39" s="15">
        <f t="shared" si="3"/>
        <v>24</v>
      </c>
    </row>
    <row r="40" spans="1:13" x14ac:dyDescent="0.25">
      <c r="A40" s="1"/>
      <c r="B40" s="18" t="s">
        <v>70</v>
      </c>
      <c r="C40" s="32"/>
      <c r="D40" s="32"/>
      <c r="E40" s="32">
        <f>SUM(E9:E39)</f>
        <v>1369</v>
      </c>
      <c r="F40" s="32">
        <f>SUM(F9:F39)</f>
        <v>522</v>
      </c>
      <c r="G40" s="32">
        <f>SUM(G9:G39)</f>
        <v>90</v>
      </c>
      <c r="H40" s="32">
        <f>SUM(H9:H39)</f>
        <v>11</v>
      </c>
      <c r="I40" s="32">
        <f>SUM(I9:I39)</f>
        <v>210</v>
      </c>
      <c r="J40" s="32"/>
      <c r="K40" s="32">
        <f>SUM(K9:K39)</f>
        <v>1669</v>
      </c>
      <c r="L40" s="32">
        <f>SUM(L9:L39)</f>
        <v>533</v>
      </c>
      <c r="M40" s="32">
        <f>SUM(M9:M39)</f>
        <v>2202</v>
      </c>
    </row>
    <row r="42" spans="1:13" x14ac:dyDescent="0.25">
      <c r="A42" s="8"/>
    </row>
  </sheetData>
  <mergeCells count="10">
    <mergeCell ref="C5:D5"/>
    <mergeCell ref="A1:M1"/>
    <mergeCell ref="A2:M3"/>
    <mergeCell ref="A4:A6"/>
    <mergeCell ref="B4:B6"/>
    <mergeCell ref="C4:M4"/>
    <mergeCell ref="E5:F5"/>
    <mergeCell ref="G5:H5"/>
    <mergeCell ref="I5:J5"/>
    <mergeCell ref="K5:M5"/>
  </mergeCells>
  <printOptions horizontalCentered="1"/>
  <pageMargins left="0" right="0.55118110236220474" top="0.74803149606299213" bottom="0.74803149606299213" header="0.31496062992125984" footer="0.31496062992125984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КАПАЦИТЕТ </vt:lpstr>
      <vt:lpstr>РУ "Ангел Кънчев" РМС</vt:lpstr>
    </vt:vector>
  </TitlesOfParts>
  <Company>MOMN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a.girginova</dc:creator>
  <cp:lastModifiedBy>Galina D. Drenovska</cp:lastModifiedBy>
  <cp:lastPrinted>2016-04-02T12:30:16Z</cp:lastPrinted>
  <dcterms:created xsi:type="dcterms:W3CDTF">2014-04-22T12:50:57Z</dcterms:created>
  <dcterms:modified xsi:type="dcterms:W3CDTF">2016-04-12T06:30:13Z</dcterms:modified>
</cp:coreProperties>
</file>